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DDA\_COMMUN_DDA\1.FAMILLES ACHATS\03.MOYENS GENERAUX\2026-GIE-055 -Flotte automobiles\03-DCE\1- Dossier publié\Pièces de l'offres\Lot_1_Location VP-VU\"/>
    </mc:Choice>
  </mc:AlternateContent>
  <xr:revisionPtr revIDLastSave="0" documentId="13_ncr:1_{FE1EEB9F-861D-4333-89AD-CFAC1B5D72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QE" sheetId="1" r:id="rId1"/>
  </sheets>
  <definedNames>
    <definedName name="_xlnm.Print_Area" localSheetId="0">DQE!$A$1:$J$51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" l="1"/>
  <c r="B43" i="1"/>
  <c r="B44" i="1" s="1"/>
  <c r="B42" i="1"/>
  <c r="B41" i="1"/>
  <c r="I39" i="1"/>
  <c r="H34" i="1"/>
  <c r="H39" i="1" s="1"/>
  <c r="G34" i="1"/>
  <c r="G39" i="1" s="1"/>
  <c r="F34" i="1"/>
  <c r="F39" i="1" s="1"/>
  <c r="E34" i="1"/>
  <c r="E39" i="1" s="1"/>
  <c r="D34" i="1"/>
  <c r="D39" i="1" s="1"/>
  <c r="C34" i="1"/>
  <c r="C39" i="1" s="1"/>
  <c r="B34" i="1"/>
  <c r="B39" i="1" s="1"/>
  <c r="B4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M365 Copilot</author>
  </authors>
  <commentList>
    <comment ref="B29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C29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D29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E29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F29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G29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H29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I29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B30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C30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D30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E30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F30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G30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H30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I30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B31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C31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D31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E31" authorId="0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F31" authorId="0" shapeId="0" xr:uid="{00000000-0006-0000-0000-000015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G31" authorId="0" shapeId="0" xr:uid="{00000000-0006-0000-0000-000016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H31" authorId="0" shapeId="0" xr:uid="{00000000-0006-0000-0000-000017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I31" authorId="0" shapeId="0" xr:uid="{00000000-0006-0000-0000-000018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B32" authorId="0" shapeId="0" xr:uid="{00000000-0006-0000-0000-000019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C32" authorId="0" shapeId="0" xr:uid="{00000000-0006-0000-0000-00001A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D32" authorId="0" shapeId="0" xr:uid="{00000000-0006-0000-0000-00001B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E32" authorId="0" shapeId="0" xr:uid="{00000000-0006-0000-0000-00001C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F32" authorId="0" shapeId="0" xr:uid="{00000000-0006-0000-0000-00001D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G32" authorId="0" shapeId="0" xr:uid="{00000000-0006-0000-0000-00001E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H32" authorId="0" shapeId="0" xr:uid="{00000000-0006-0000-0000-00001F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I32" authorId="0" shapeId="0" xr:uid="{00000000-0006-0000-0000-000020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B33" authorId="0" shapeId="0" xr:uid="{00000000-0006-0000-0000-000021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C33" authorId="0" shapeId="0" xr:uid="{00000000-0006-0000-0000-000022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D33" authorId="0" shapeId="0" xr:uid="{00000000-0006-0000-0000-000023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E33" authorId="0" shapeId="0" xr:uid="{00000000-0006-0000-0000-000024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F33" authorId="0" shapeId="0" xr:uid="{00000000-0006-0000-0000-000025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G33" authorId="0" shapeId="0" xr:uid="{00000000-0006-0000-0000-000026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H33" authorId="0" shapeId="0" xr:uid="{00000000-0006-0000-0000-000027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  <comment ref="I33" authorId="0" shapeId="0" xr:uid="{00000000-0006-0000-0000-000028000000}">
      <text>
        <r>
          <rPr>
            <sz val="11"/>
            <color theme="1"/>
            <rFont val="Calibri"/>
            <family val="2"/>
            <scheme val="minor"/>
          </rPr>
          <t>Reporter le montant strictement identique à celui du BPU pour cette configuration et la loi de roulage 48 mois / 60 000 km.</t>
        </r>
      </text>
    </comment>
  </commentList>
</comments>
</file>

<file path=xl/sharedStrings.xml><?xml version="1.0" encoding="utf-8"?>
<sst xmlns="http://schemas.openxmlformats.org/spreadsheetml/2006/main" count="84" uniqueCount="68">
  <si>
    <t>2026-GIE-055 - LOT 1 - LOCATION LONGUE DURÉE (LLD) DE VÉHICULES PARTICULIERS ET UTILITAIRES AVEC SERVICES ASSOCIÉS</t>
  </si>
  <si>
    <t>DÉTAIL QUANTITATIF ESTIMATIF (DQE) - SCÉNARIO DE COMPARAISON : 48 MOIS / 60 000 KM</t>
  </si>
  <si>
    <t>Les quantités figurant au présent DQE sont estimatives et servent exclusivement à l’analyse comparative des offres. Elles ne constituent aucun engagement contractuel de commande de la part du pouvoir adjudicateur.</t>
  </si>
  <si>
    <t>Les quantités sont fixées par le pouvoir adjudicateur et ne doivent pas être modifiées par les candidats. Les prix renseignés doivent être strictement identiques à ceux du BPU pour chaque segment, chaque motorisation et la loi de roulage 48 mois / 60 000 km.</t>
  </si>
  <si>
    <t>Scénario quantitatif retenu : 74 véhicules, soit 64 véhicules particuliers et 10 véhicules utilitaires. La répartition ci-dessous constitue une hypothèse de comparaison à valider avant publication du DCE au regard de l’inventaire réel du parc.</t>
  </si>
  <si>
    <t>Rubriques</t>
  </si>
  <si>
    <t>B/B2 Hybride</t>
  </si>
  <si>
    <t>B/B2 Électrique</t>
  </si>
  <si>
    <t>SUV compact Hybride</t>
  </si>
  <si>
    <t>SUV compact Électrique</t>
  </si>
  <si>
    <t>SUV intermédiaire Hybride</t>
  </si>
  <si>
    <t>SUV intermédiaire Électrique</t>
  </si>
  <si>
    <t>U1 Hybride</t>
  </si>
  <si>
    <t>U1 Électrique</t>
  </si>
  <si>
    <t>Observations / contrôles</t>
  </si>
  <si>
    <t>Segment</t>
  </si>
  <si>
    <t>B/B2</t>
  </si>
  <si>
    <t>SUV compact</t>
  </si>
  <si>
    <t>SUV intermédiaire</t>
  </si>
  <si>
    <t>U1 petit utilitaire</t>
  </si>
  <si>
    <t>Type de véhicule</t>
  </si>
  <si>
    <t>VP</t>
  </si>
  <si>
    <t>VU</t>
  </si>
  <si>
    <t>Motorisation</t>
  </si>
  <si>
    <t>Hybride</t>
  </si>
  <si>
    <t>Électrique</t>
  </si>
  <si>
    <t>Durée de location (mois)</t>
  </si>
  <si>
    <t>Kilométrage contractuel total (km)</t>
  </si>
  <si>
    <t>Marque proposée</t>
  </si>
  <si>
    <t>Modèle de référence proposé</t>
  </si>
  <si>
    <t>Version / finition proposée</t>
  </si>
  <si>
    <t>Transmission proposée</t>
  </si>
  <si>
    <t>Émissions de CO₂ (g/km)</t>
  </si>
  <si>
    <t>Autonomie WLTP (km), si électrique</t>
  </si>
  <si>
    <t>Prix catalogue constructeur HT au JJ/MM/AAAA</t>
  </si>
  <si>
    <t>Remise constructeur (%)</t>
  </si>
  <si>
    <t>Taux financier appliqué (%), à titre informatif</t>
  </si>
  <si>
    <t>Valeur résiduelle (%), à titre informatif</t>
  </si>
  <si>
    <t>Lorsqu’une motorisation n’est pas commercialisée pour le segment concerné, le candidat renseigne la mention « Non commercialisée » dans la ligne « Modèle de référence proposé » et laisse les prix correspondants à zéro.</t>
  </si>
  <si>
    <t>Loyer financier HT / mois / véhicule</t>
  </si>
  <si>
    <t>Maintenance / entretien / assistance HT / mois / véhicule</t>
  </si>
  <si>
    <t>Véhicule de remplacement HT / mois / véhicule</t>
  </si>
  <si>
    <t>Gestion des pneumatiques HT / mois / véhicule</t>
  </si>
  <si>
    <t>Perte financière HT / mois / véhicule</t>
  </si>
  <si>
    <t>Loyer mensuel total HT / mois / véhicule</t>
  </si>
  <si>
    <t>Somme automatique verrouillée des cinq composantes du loyer</t>
  </si>
  <si>
    <t>QUANTITÉS ESTIMATIVES FIXÉES PAR LE POUVOIR ADJUDICATEUR</t>
  </si>
  <si>
    <t>Quantité estimative de véhicules</t>
  </si>
  <si>
    <t>Scénario prérempli : 30 B/B2, 18 SUV compacts, 16 SUV intermédiaires et 10 U1.</t>
  </si>
  <si>
    <t>Nombre de mois</t>
  </si>
  <si>
    <t>Durée fixe du scénario DQE</t>
  </si>
  <si>
    <t>Montant total HT sur 48 mois</t>
  </si>
  <si>
    <t>Loyer mensuel total × quantité × 48 mois</t>
  </si>
  <si>
    <t>TOTAL DES VÉHICULES PARTICULIERS</t>
  </si>
  <si>
    <t>Objectif du scénario : 64 VP</t>
  </si>
  <si>
    <t>TOTAL DES VÉHICULES UTILITAIRES</t>
  </si>
  <si>
    <t>Objectif du scénario : 10 VU</t>
  </si>
  <si>
    <t>TOTAL GÉNÉRAL DES QUANTITÉS</t>
  </si>
  <si>
    <t>Doit être égal à 74</t>
  </si>
  <si>
    <t>ÉCART PAR RAPPORT AU PARC DE 74 VÉHICULES</t>
  </si>
  <si>
    <t>0 = répartition conforme</t>
  </si>
  <si>
    <t>TOTAL GÉNÉRAL ESTIMATIF HT</t>
  </si>
  <si>
    <t>Somme automatique des huit configurations</t>
  </si>
  <si>
    <t>Le candidat certifie que les prix reportés dans le présent DQE sont strictement conformes à ceux du BPU pour chaque segment, chaque motorisation et la loi de roulage de 48 mois / 60 000 km. Les quantités fixées par le pouvoir adjudicateur n’ont pas été modifiées.</t>
  </si>
  <si>
    <t>Nom du candidat :</t>
  </si>
  <si>
    <t>Date :</t>
  </si>
  <si>
    <t>Signature :</t>
  </si>
  <si>
    <t>DÉCOMPOSITION DU LOYER MENSUEL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</si>
</sst>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11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sz val="12"/>
      <color theme="1"/>
      <name val="Calibri"/>
      <family val="2"/>
      <scheme val="minor"/>
    </font>
    <font>
      <b/>
      <sz val="12"/>
      <color rgb="FF595959"/>
      <name val="Arial"/>
      <family val="2"/>
    </font>
    <font>
      <b/>
      <sz val="12"/>
      <color rgb="FF000000"/>
      <name val="Arial"/>
      <family val="2"/>
    </font>
    <font>
      <sz val="12"/>
      <color rgb="FF595959"/>
      <name val="Arial"/>
      <family val="2"/>
    </font>
    <font>
      <sz val="12"/>
      <color rgb="FF000000"/>
      <name val="Arial"/>
      <family val="2"/>
    </font>
    <font>
      <sz val="12"/>
      <color rgb="FF0000FF"/>
      <name val="Arial"/>
      <family val="2"/>
    </font>
    <font>
      <sz val="12"/>
      <color rgb="FFFFFFFF"/>
      <name val="Arial"/>
      <family val="2"/>
    </font>
    <font>
      <i/>
      <sz val="12"/>
      <color rgb="FF000000"/>
      <name val="Arial"/>
      <family val="2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4DFEC"/>
      </patternFill>
    </fill>
    <fill>
      <patternFill patternType="solid">
        <fgColor rgb="FFD9EAF7"/>
      </patternFill>
    </fill>
    <fill>
      <patternFill patternType="solid">
        <fgColor rgb="FFD9E1F2"/>
      </patternFill>
    </fill>
    <fill>
      <patternFill patternType="solid">
        <fgColor rgb="FFE7E6E6"/>
      </patternFill>
    </fill>
    <fill>
      <patternFill patternType="solid">
        <fgColor rgb="FFE2F0D9"/>
      </patternFill>
    </fill>
  </fills>
  <borders count="6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6A6A6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 applyProtection="1">
      <alignment horizontal="left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left" vertical="center" wrapText="1"/>
      <protection locked="0"/>
    </xf>
    <xf numFmtId="0" fontId="6" fillId="9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164" fontId="7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10" borderId="1" xfId="0" applyFont="1" applyFill="1" applyBorder="1" applyAlignment="1" applyProtection="1">
      <alignment horizontal="left" vertical="center" wrapText="1"/>
      <protection locked="0"/>
    </xf>
    <xf numFmtId="164" fontId="4" fillId="1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10" borderId="1" xfId="0" applyFont="1" applyFill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 applyProtection="1">
      <alignment horizontal="left" vertical="center" wrapText="1"/>
      <protection locked="0"/>
    </xf>
    <xf numFmtId="1" fontId="3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6" borderId="1" xfId="0" applyFont="1" applyFill="1" applyBorder="1" applyAlignment="1" applyProtection="1">
      <alignment horizontal="left" vertical="center" wrapText="1"/>
      <protection locked="0"/>
    </xf>
    <xf numFmtId="1" fontId="5" fillId="9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9" borderId="1" xfId="0" applyFont="1" applyFill="1" applyBorder="1" applyAlignment="1" applyProtection="1">
      <alignment horizontal="left" vertical="center" wrapText="1"/>
      <protection locked="0"/>
    </xf>
    <xf numFmtId="0" fontId="5" fillId="10" borderId="1" xfId="0" applyFont="1" applyFill="1" applyBorder="1" applyAlignment="1" applyProtection="1">
      <alignment horizontal="left" vertical="center" wrapText="1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/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/>
    <xf numFmtId="0" fontId="2" fillId="0" borderId="5" xfId="0" applyFont="1" applyBorder="1"/>
    <xf numFmtId="0" fontId="9" fillId="0" borderId="3" xfId="0" applyFont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/>
    <xf numFmtId="0" fontId="3" fillId="5" borderId="2" xfId="0" applyFont="1" applyFill="1" applyBorder="1" applyAlignment="1" applyProtection="1">
      <alignment horizontal="left" vertical="center" wrapText="1"/>
      <protection locked="0"/>
    </xf>
    <xf numFmtId="0" fontId="3" fillId="6" borderId="2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2">
    <dxf>
      <fill>
        <patternFill patternType="solid">
          <fgColor rgb="FFF4CCCC"/>
        </patternFill>
      </fill>
    </dxf>
    <dxf>
      <fill>
        <patternFill patternType="solid">
          <fgColor rgb="FFE2F0D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showGridLines="0" tabSelected="1" zoomScale="67" workbookViewId="0">
      <pane xSplit="1" ySplit="9" topLeftCell="B10" activePane="bottomRight" state="frozen"/>
      <selection pane="topRight"/>
      <selection pane="bottomLeft"/>
      <selection pane="bottomRight" activeCell="L7" sqref="L7"/>
    </sheetView>
  </sheetViews>
  <sheetFormatPr baseColWidth="10" defaultColWidth="8.7265625" defaultRowHeight="15.5" x14ac:dyDescent="0.35"/>
  <cols>
    <col min="1" max="1" width="59.6328125" style="3" customWidth="1"/>
    <col min="2" max="3" width="16" style="3" customWidth="1"/>
    <col min="4" max="5" width="18" style="3" customWidth="1"/>
    <col min="6" max="7" width="20" style="3" customWidth="1"/>
    <col min="8" max="9" width="17" style="3" customWidth="1"/>
    <col min="10" max="10" width="31" style="3" customWidth="1"/>
    <col min="11" max="16384" width="8.7265625" style="3"/>
  </cols>
  <sheetData>
    <row r="1" spans="1:10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35">
      <c r="A3" s="4" t="s">
        <v>1</v>
      </c>
      <c r="B3" s="2"/>
      <c r="C3" s="2"/>
      <c r="D3" s="2"/>
      <c r="E3" s="2"/>
      <c r="F3" s="2"/>
      <c r="G3" s="2"/>
      <c r="H3" s="2"/>
      <c r="I3" s="2"/>
      <c r="J3" s="2"/>
    </row>
    <row r="5" spans="1:10" ht="36" customHeight="1" x14ac:dyDescent="0.35">
      <c r="A5" s="38" t="s">
        <v>2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40" customHeight="1" x14ac:dyDescent="0.35">
      <c r="A6" s="40" t="s">
        <v>3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ht="40" customHeight="1" x14ac:dyDescent="0.35">
      <c r="A7" s="41" t="s">
        <v>4</v>
      </c>
      <c r="B7" s="39"/>
      <c r="C7" s="39"/>
      <c r="D7" s="39"/>
      <c r="E7" s="39"/>
      <c r="F7" s="39"/>
      <c r="G7" s="39"/>
      <c r="H7" s="39"/>
      <c r="I7" s="39"/>
      <c r="J7" s="39"/>
    </row>
    <row r="9" spans="1:10" ht="52" customHeight="1" x14ac:dyDescent="0.35">
      <c r="A9" s="5" t="s">
        <v>5</v>
      </c>
      <c r="B9" s="5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ht="25" customHeight="1" x14ac:dyDescent="0.35">
      <c r="A10" s="6" t="s">
        <v>15</v>
      </c>
      <c r="B10" s="7" t="s">
        <v>16</v>
      </c>
      <c r="C10" s="7" t="s">
        <v>16</v>
      </c>
      <c r="D10" s="7" t="s">
        <v>17</v>
      </c>
      <c r="E10" s="7" t="s">
        <v>17</v>
      </c>
      <c r="F10" s="7" t="s">
        <v>18</v>
      </c>
      <c r="G10" s="7" t="s">
        <v>18</v>
      </c>
      <c r="H10" s="7" t="s">
        <v>19</v>
      </c>
      <c r="I10" s="7" t="s">
        <v>19</v>
      </c>
      <c r="J10" s="8"/>
    </row>
    <row r="11" spans="1:10" ht="25" customHeight="1" x14ac:dyDescent="0.35">
      <c r="A11" s="9" t="s">
        <v>20</v>
      </c>
      <c r="B11" s="7" t="s">
        <v>21</v>
      </c>
      <c r="C11" s="7" t="s">
        <v>21</v>
      </c>
      <c r="D11" s="7" t="s">
        <v>21</v>
      </c>
      <c r="E11" s="7" t="s">
        <v>21</v>
      </c>
      <c r="F11" s="7" t="s">
        <v>21</v>
      </c>
      <c r="G11" s="7" t="s">
        <v>21</v>
      </c>
      <c r="H11" s="7" t="s">
        <v>22</v>
      </c>
      <c r="I11" s="7" t="s">
        <v>22</v>
      </c>
      <c r="J11" s="8"/>
    </row>
    <row r="12" spans="1:10" ht="25" customHeight="1" x14ac:dyDescent="0.35">
      <c r="A12" s="6" t="s">
        <v>23</v>
      </c>
      <c r="B12" s="7" t="s">
        <v>24</v>
      </c>
      <c r="C12" s="7" t="s">
        <v>25</v>
      </c>
      <c r="D12" s="7" t="s">
        <v>24</v>
      </c>
      <c r="E12" s="7" t="s">
        <v>25</v>
      </c>
      <c r="F12" s="7" t="s">
        <v>24</v>
      </c>
      <c r="G12" s="7" t="s">
        <v>25</v>
      </c>
      <c r="H12" s="7" t="s">
        <v>24</v>
      </c>
      <c r="I12" s="7" t="s">
        <v>25</v>
      </c>
      <c r="J12" s="8"/>
    </row>
    <row r="13" spans="1:10" ht="25" customHeight="1" x14ac:dyDescent="0.35">
      <c r="A13" s="6" t="s">
        <v>26</v>
      </c>
      <c r="B13" s="7">
        <v>48</v>
      </c>
      <c r="C13" s="7">
        <v>48</v>
      </c>
      <c r="D13" s="7">
        <v>48</v>
      </c>
      <c r="E13" s="7">
        <v>48</v>
      </c>
      <c r="F13" s="7">
        <v>48</v>
      </c>
      <c r="G13" s="7">
        <v>48</v>
      </c>
      <c r="H13" s="7">
        <v>48</v>
      </c>
      <c r="I13" s="7">
        <v>48</v>
      </c>
      <c r="J13" s="8"/>
    </row>
    <row r="14" spans="1:10" ht="25" customHeight="1" x14ac:dyDescent="0.35">
      <c r="A14" s="6" t="s">
        <v>27</v>
      </c>
      <c r="B14" s="7">
        <v>60000</v>
      </c>
      <c r="C14" s="7">
        <v>60000</v>
      </c>
      <c r="D14" s="7">
        <v>60000</v>
      </c>
      <c r="E14" s="7">
        <v>60000</v>
      </c>
      <c r="F14" s="7">
        <v>60000</v>
      </c>
      <c r="G14" s="7">
        <v>60000</v>
      </c>
      <c r="H14" s="7">
        <v>60000</v>
      </c>
      <c r="I14" s="7">
        <v>60000</v>
      </c>
      <c r="J14" s="8"/>
    </row>
    <row r="15" spans="1:10" ht="25" customHeight="1" x14ac:dyDescent="0.35">
      <c r="A15" s="10" t="s">
        <v>28</v>
      </c>
      <c r="B15" s="11"/>
      <c r="C15" s="11"/>
      <c r="D15" s="11"/>
      <c r="E15" s="11"/>
      <c r="F15" s="11"/>
      <c r="G15" s="11"/>
      <c r="H15" s="11"/>
      <c r="I15" s="11"/>
      <c r="J15" s="8"/>
    </row>
    <row r="16" spans="1:10" ht="25" customHeight="1" x14ac:dyDescent="0.35">
      <c r="A16" s="10" t="s">
        <v>29</v>
      </c>
      <c r="B16" s="11"/>
      <c r="C16" s="11"/>
      <c r="D16" s="11"/>
      <c r="E16" s="11"/>
      <c r="F16" s="11"/>
      <c r="G16" s="11"/>
      <c r="H16" s="11"/>
      <c r="I16" s="11"/>
      <c r="J16" s="8"/>
    </row>
    <row r="17" spans="1:10" ht="25" customHeight="1" x14ac:dyDescent="0.35">
      <c r="A17" s="10" t="s">
        <v>30</v>
      </c>
      <c r="B17" s="11"/>
      <c r="C17" s="11"/>
      <c r="D17" s="11"/>
      <c r="E17" s="11"/>
      <c r="F17" s="11"/>
      <c r="G17" s="11"/>
      <c r="H17" s="11"/>
      <c r="I17" s="11"/>
      <c r="J17" s="8"/>
    </row>
    <row r="18" spans="1:10" ht="25" customHeight="1" x14ac:dyDescent="0.35">
      <c r="A18" s="10" t="s">
        <v>31</v>
      </c>
      <c r="B18" s="11"/>
      <c r="C18" s="11"/>
      <c r="D18" s="11"/>
      <c r="E18" s="11"/>
      <c r="F18" s="11"/>
      <c r="G18" s="11"/>
      <c r="H18" s="11"/>
      <c r="I18" s="11"/>
      <c r="J18" s="8"/>
    </row>
    <row r="19" spans="1:10" ht="25" customHeight="1" x14ac:dyDescent="0.35">
      <c r="A19" s="10" t="s">
        <v>32</v>
      </c>
      <c r="B19" s="11"/>
      <c r="C19" s="11"/>
      <c r="D19" s="11"/>
      <c r="E19" s="11"/>
      <c r="F19" s="11"/>
      <c r="G19" s="11"/>
      <c r="H19" s="11"/>
      <c r="I19" s="11"/>
      <c r="J19" s="8"/>
    </row>
    <row r="20" spans="1:10" ht="25" customHeight="1" x14ac:dyDescent="0.35">
      <c r="A20" s="10" t="s">
        <v>33</v>
      </c>
      <c r="B20" s="11"/>
      <c r="C20" s="11"/>
      <c r="D20" s="11"/>
      <c r="E20" s="11"/>
      <c r="F20" s="11"/>
      <c r="G20" s="11"/>
      <c r="H20" s="11"/>
      <c r="I20" s="11"/>
      <c r="J20" s="8"/>
    </row>
    <row r="21" spans="1:10" ht="25" customHeight="1" x14ac:dyDescent="0.35">
      <c r="A21" s="10" t="s">
        <v>34</v>
      </c>
      <c r="B21" s="11"/>
      <c r="C21" s="11"/>
      <c r="D21" s="11"/>
      <c r="E21" s="11"/>
      <c r="F21" s="11"/>
      <c r="G21" s="11"/>
      <c r="H21" s="11"/>
      <c r="I21" s="11"/>
      <c r="J21" s="8"/>
    </row>
    <row r="22" spans="1:10" ht="25" customHeight="1" x14ac:dyDescent="0.35">
      <c r="A22" s="10" t="s">
        <v>35</v>
      </c>
      <c r="B22" s="12"/>
      <c r="C22" s="12"/>
      <c r="D22" s="12"/>
      <c r="E22" s="12"/>
      <c r="F22" s="12"/>
      <c r="G22" s="12"/>
      <c r="H22" s="12"/>
      <c r="I22" s="12"/>
      <c r="J22" s="8"/>
    </row>
    <row r="23" spans="1:10" ht="25" customHeight="1" x14ac:dyDescent="0.35">
      <c r="A23" s="10" t="s">
        <v>36</v>
      </c>
      <c r="B23" s="12"/>
      <c r="C23" s="12"/>
      <c r="D23" s="12"/>
      <c r="E23" s="12"/>
      <c r="F23" s="12"/>
      <c r="G23" s="12"/>
      <c r="H23" s="12"/>
      <c r="I23" s="12"/>
      <c r="J23" s="8"/>
    </row>
    <row r="24" spans="1:10" ht="25" customHeight="1" x14ac:dyDescent="0.35">
      <c r="A24" s="10" t="s">
        <v>37</v>
      </c>
      <c r="B24" s="12"/>
      <c r="C24" s="12"/>
      <c r="D24" s="12"/>
      <c r="E24" s="12"/>
      <c r="F24" s="12"/>
      <c r="G24" s="12"/>
      <c r="H24" s="12"/>
      <c r="I24" s="12"/>
      <c r="J24" s="8"/>
    </row>
    <row r="25" spans="1:10" ht="25" customHeight="1" x14ac:dyDescent="0.35"/>
    <row r="26" spans="1:10" ht="34" customHeight="1" x14ac:dyDescent="0.35">
      <c r="A26" s="34" t="s">
        <v>38</v>
      </c>
      <c r="B26" s="35"/>
      <c r="C26" s="35"/>
      <c r="D26" s="35"/>
      <c r="E26" s="35"/>
      <c r="F26" s="35"/>
      <c r="G26" s="35"/>
      <c r="H26" s="35"/>
      <c r="I26" s="35"/>
      <c r="J26" s="36"/>
    </row>
    <row r="27" spans="1:10" ht="25" customHeight="1" x14ac:dyDescent="0.35"/>
    <row r="28" spans="1:10" ht="25" customHeight="1" x14ac:dyDescent="0.35">
      <c r="A28" s="13" t="s">
        <v>67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ht="25" customHeight="1" x14ac:dyDescent="0.35">
      <c r="A29" s="9" t="s">
        <v>39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5"/>
    </row>
    <row r="30" spans="1:10" ht="30" customHeight="1" x14ac:dyDescent="0.35">
      <c r="A30" s="9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5"/>
    </row>
    <row r="31" spans="1:10" ht="38.5" customHeight="1" x14ac:dyDescent="0.35">
      <c r="A31" s="9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5"/>
    </row>
    <row r="32" spans="1:10" ht="36" customHeight="1" x14ac:dyDescent="0.35">
      <c r="A32" s="9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5"/>
    </row>
    <row r="33" spans="1:10" ht="25" customHeight="1" x14ac:dyDescent="0.35">
      <c r="A33" s="9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5"/>
    </row>
    <row r="34" spans="1:10" ht="25" customHeight="1" x14ac:dyDescent="0.35">
      <c r="A34" s="16" t="s">
        <v>44</v>
      </c>
      <c r="B34" s="17">
        <f t="shared" ref="B34:I34" si="0">SUM(B29:B33)</f>
        <v>0</v>
      </c>
      <c r="C34" s="17">
        <f t="shared" si="0"/>
        <v>0</v>
      </c>
      <c r="D34" s="17">
        <f t="shared" si="0"/>
        <v>0</v>
      </c>
      <c r="E34" s="17">
        <f t="shared" si="0"/>
        <v>0</v>
      </c>
      <c r="F34" s="17">
        <f t="shared" si="0"/>
        <v>0</v>
      </c>
      <c r="G34" s="17">
        <f t="shared" si="0"/>
        <v>0</v>
      </c>
      <c r="H34" s="17">
        <f t="shared" si="0"/>
        <v>0</v>
      </c>
      <c r="I34" s="17">
        <f>SUM(I29:I33)</f>
        <v>0</v>
      </c>
      <c r="J34" s="18" t="s">
        <v>45</v>
      </c>
    </row>
    <row r="35" spans="1:10" ht="25" customHeight="1" x14ac:dyDescent="0.35"/>
    <row r="36" spans="1:10" ht="25" customHeight="1" x14ac:dyDescent="0.35">
      <c r="A36" s="13" t="s">
        <v>46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25" customHeight="1" x14ac:dyDescent="0.35">
      <c r="A37" s="19" t="s">
        <v>47</v>
      </c>
      <c r="B37" s="20">
        <v>18</v>
      </c>
      <c r="C37" s="20">
        <v>12</v>
      </c>
      <c r="D37" s="20">
        <v>11</v>
      </c>
      <c r="E37" s="20">
        <v>7</v>
      </c>
      <c r="F37" s="20">
        <v>10</v>
      </c>
      <c r="G37" s="20">
        <v>6</v>
      </c>
      <c r="H37" s="20">
        <v>4</v>
      </c>
      <c r="I37" s="20">
        <v>6</v>
      </c>
      <c r="J37" s="21" t="s">
        <v>48</v>
      </c>
    </row>
    <row r="38" spans="1:10" ht="25" customHeight="1" x14ac:dyDescent="0.35">
      <c r="A38" s="10" t="s">
        <v>49</v>
      </c>
      <c r="B38" s="22">
        <v>48</v>
      </c>
      <c r="C38" s="22">
        <v>48</v>
      </c>
      <c r="D38" s="22">
        <v>48</v>
      </c>
      <c r="E38" s="22">
        <v>48</v>
      </c>
      <c r="F38" s="22">
        <v>48</v>
      </c>
      <c r="G38" s="22">
        <v>48</v>
      </c>
      <c r="H38" s="22">
        <v>48</v>
      </c>
      <c r="I38" s="22">
        <v>48</v>
      </c>
      <c r="J38" s="23" t="s">
        <v>50</v>
      </c>
    </row>
    <row r="39" spans="1:10" ht="25" customHeight="1" x14ac:dyDescent="0.35">
      <c r="A39" s="16" t="s">
        <v>51</v>
      </c>
      <c r="B39" s="17">
        <f t="shared" ref="B39:I39" si="1">B34*B37*B38</f>
        <v>0</v>
      </c>
      <c r="C39" s="17">
        <f t="shared" si="1"/>
        <v>0</v>
      </c>
      <c r="D39" s="17">
        <f t="shared" si="1"/>
        <v>0</v>
      </c>
      <c r="E39" s="17">
        <f t="shared" si="1"/>
        <v>0</v>
      </c>
      <c r="F39" s="17">
        <f t="shared" si="1"/>
        <v>0</v>
      </c>
      <c r="G39" s="17">
        <f t="shared" si="1"/>
        <v>0</v>
      </c>
      <c r="H39" s="17">
        <f t="shared" si="1"/>
        <v>0</v>
      </c>
      <c r="I39" s="17">
        <f t="shared" si="1"/>
        <v>0</v>
      </c>
      <c r="J39" s="24" t="s">
        <v>52</v>
      </c>
    </row>
    <row r="40" spans="1:10" ht="25" customHeight="1" x14ac:dyDescent="0.35"/>
    <row r="41" spans="1:10" ht="25" customHeight="1" x14ac:dyDescent="0.35">
      <c r="A41" s="6" t="s">
        <v>53</v>
      </c>
      <c r="B41" s="25">
        <f>SUM(B37:G37)</f>
        <v>64</v>
      </c>
      <c r="C41" s="2"/>
      <c r="D41" s="2"/>
      <c r="E41" s="2"/>
      <c r="F41" s="2"/>
      <c r="G41" s="2"/>
      <c r="H41" s="2"/>
      <c r="I41" s="2"/>
      <c r="J41" s="26" t="s">
        <v>54</v>
      </c>
    </row>
    <row r="42" spans="1:10" ht="25" customHeight="1" x14ac:dyDescent="0.35">
      <c r="A42" s="6" t="s">
        <v>55</v>
      </c>
      <c r="B42" s="25">
        <f>SUM(H37:I37)</f>
        <v>10</v>
      </c>
      <c r="C42" s="2"/>
      <c r="D42" s="2"/>
      <c r="E42" s="2"/>
      <c r="F42" s="2"/>
      <c r="G42" s="2"/>
      <c r="H42" s="2"/>
      <c r="I42" s="2"/>
      <c r="J42" s="26" t="s">
        <v>56</v>
      </c>
    </row>
    <row r="43" spans="1:10" ht="25" customHeight="1" x14ac:dyDescent="0.35">
      <c r="A43" s="27" t="s">
        <v>57</v>
      </c>
      <c r="B43" s="28">
        <f>SUM(B37:I37)</f>
        <v>74</v>
      </c>
      <c r="C43" s="2"/>
      <c r="D43" s="2"/>
      <c r="E43" s="2"/>
      <c r="F43" s="2"/>
      <c r="G43" s="2"/>
      <c r="H43" s="2"/>
      <c r="I43" s="2"/>
      <c r="J43" s="27" t="s">
        <v>58</v>
      </c>
    </row>
    <row r="44" spans="1:10" ht="25" customHeight="1" x14ac:dyDescent="0.35">
      <c r="A44" s="27" t="s">
        <v>59</v>
      </c>
      <c r="B44" s="28">
        <f>B43-74</f>
        <v>0</v>
      </c>
      <c r="C44" s="2"/>
      <c r="D44" s="2"/>
      <c r="E44" s="2"/>
      <c r="F44" s="2"/>
      <c r="G44" s="2"/>
      <c r="H44" s="2"/>
      <c r="I44" s="2"/>
      <c r="J44" s="29" t="s">
        <v>60</v>
      </c>
    </row>
    <row r="45" spans="1:10" ht="25" customHeight="1" x14ac:dyDescent="0.35"/>
    <row r="46" spans="1:10" ht="32" customHeight="1" x14ac:dyDescent="0.35">
      <c r="A46" s="30" t="s">
        <v>61</v>
      </c>
      <c r="B46" s="31">
        <f>SUM(B39:I39)</f>
        <v>0</v>
      </c>
      <c r="C46" s="2"/>
      <c r="D46" s="2"/>
      <c r="E46" s="2"/>
      <c r="F46" s="2"/>
      <c r="G46" s="2"/>
      <c r="H46" s="2"/>
      <c r="I46" s="2"/>
      <c r="J46" s="32" t="s">
        <v>62</v>
      </c>
    </row>
    <row r="49" spans="1:10" ht="40" customHeight="1" x14ac:dyDescent="0.35">
      <c r="A49" s="37" t="s">
        <v>63</v>
      </c>
      <c r="B49" s="35"/>
      <c r="C49" s="35"/>
      <c r="D49" s="35"/>
      <c r="E49" s="35"/>
      <c r="F49" s="35"/>
      <c r="G49" s="35"/>
      <c r="H49" s="35"/>
      <c r="I49" s="35"/>
      <c r="J49" s="36"/>
    </row>
    <row r="51" spans="1:10" x14ac:dyDescent="0.35">
      <c r="A51" s="33" t="s">
        <v>64</v>
      </c>
      <c r="B51" s="2"/>
      <c r="C51" s="2"/>
      <c r="D51" s="2"/>
      <c r="E51" s="33" t="s">
        <v>65</v>
      </c>
      <c r="F51" s="2"/>
      <c r="G51" s="2"/>
      <c r="H51" s="33" t="s">
        <v>66</v>
      </c>
      <c r="I51" s="2"/>
      <c r="J51" s="2"/>
    </row>
  </sheetData>
  <mergeCells count="17">
    <mergeCell ref="I51:J51"/>
    <mergeCell ref="A6:J6"/>
    <mergeCell ref="B51:D51"/>
    <mergeCell ref="F51:G51"/>
    <mergeCell ref="A3:J3"/>
    <mergeCell ref="B42:I42"/>
    <mergeCell ref="A7:J7"/>
    <mergeCell ref="A26:J26"/>
    <mergeCell ref="B46:I46"/>
    <mergeCell ref="B41:I41"/>
    <mergeCell ref="A28:J28"/>
    <mergeCell ref="A49:J49"/>
    <mergeCell ref="B43:I43"/>
    <mergeCell ref="A5:J5"/>
    <mergeCell ref="A1:J2"/>
    <mergeCell ref="A36:J36"/>
    <mergeCell ref="B44:I44"/>
  </mergeCells>
  <conditionalFormatting sqref="B44">
    <cfRule type="expression" dxfId="1" priority="1">
      <formula>B44=0</formula>
    </cfRule>
    <cfRule type="expression" dxfId="0" priority="2">
      <formula>B44&lt;&gt;0</formula>
    </cfRule>
  </conditionalFormatting>
  <dataValidations count="2">
    <dataValidation type="decimal" operator="greaterThanOrEqual" allowBlank="1" showErrorMessage="1" error="Saisir un montant positif ou nul." sqref="B29:I33" xr:uid="{00000000-0002-0000-0000-000000000000}">
      <formula1>0</formula1>
    </dataValidation>
    <dataValidation type="decimal" allowBlank="1" showErrorMessage="1" error="Saisir un pourcentage entre 0 % et 100 %." sqref="B22:I24" xr:uid="{00000000-0002-0000-0000-000001000000}">
      <formula1>0</formula1>
      <formula2>1</formula2>
    </dataValidation>
  </dataValidations>
  <pageMargins left="0.75" right="0.75" top="1" bottom="1" header="0.5" footer="0.5"/>
  <pageSetup paperSize="8" orientation="landscape"/>
  <headerFooter>
    <oddFooter>&amp;CPage &amp;P /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MANZA MIANZA Jordi</dc:creator>
  <cp:keywords/>
  <dc:description/>
  <cp:lastModifiedBy>MANZA MIANZA Jordi</cp:lastModifiedBy>
  <cp:revision/>
  <dcterms:created xsi:type="dcterms:W3CDTF">2026-08-12T15:27:33Z</dcterms:created>
  <dcterms:modified xsi:type="dcterms:W3CDTF">2026-08-12T15:46:01Z</dcterms:modified>
  <cp:category/>
  <cp:contentStatus/>
</cp:coreProperties>
</file>